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за 2018 год\за 2018г\ФОРМЫ 161-167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G7" i="2" l="1"/>
  <c r="G8" i="2"/>
  <c r="F10" i="2"/>
  <c r="X10" i="2"/>
  <c r="H10" i="2"/>
  <c r="AC7" i="2"/>
  <c r="AC9" i="2" l="1"/>
  <c r="AC8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Y10" i="2"/>
  <c r="Z10" i="2"/>
  <c r="AA10" i="2"/>
  <c r="AB10" i="2"/>
  <c r="AC10" i="2"/>
  <c r="G9" i="2"/>
  <c r="G10" i="2" l="1"/>
</calcChain>
</file>

<file path=xl/sharedStrings.xml><?xml version="1.0" encoding="utf-8"?>
<sst xmlns="http://schemas.openxmlformats.org/spreadsheetml/2006/main" count="44" uniqueCount="17">
  <si>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</si>
  <si>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</si>
  <si>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</si>
  <si>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</si>
  <si>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</si>
  <si>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</si>
  <si>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</si>
  <si>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</si>
  <si>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</si>
  <si>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</si>
  <si>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02</t>
  </si>
  <si>
    <t>Непрограммная деятельность</t>
  </si>
  <si>
    <t>70</t>
  </si>
  <si>
    <t>Формирование современной городской среды города Унеча на 2018-2022 годы</t>
  </si>
  <si>
    <t>14</t>
  </si>
  <si>
    <t>Обеспечение реализации полномочий исполнительно-распорядительного органа муниципального образования "Унечское городское поселение"(2018-2020 годы)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</si>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</sst>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4" xfId="17" applyNumberFormat="1" applyFont="1" applyFill="1" applyBorder="1" applyAlignment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Font="1" applyFill="1" applyProtection="1">
      <alignment horizontal="center" vertical="center" wrapText="1"/>
      <protection locked="0"/>
    </xf>
    <xf numFmtId="10" fontId="6" fillId="5" borderId="2" xfId="32" applyFont="1" applyFill="1" applyAlignment="1" applyProtection="1">
      <alignment horizontal="center" shrinkToFit="1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7" fillId="5" borderId="2" xfId="34" applyFont="1" applyFill="1" applyAlignment="1" applyProtection="1">
      <alignment horizontal="right" shrinkToFit="1"/>
    </xf>
    <xf numFmtId="10" fontId="7" fillId="5" borderId="2" xfId="32" applyFont="1" applyFill="1" applyAlignment="1" applyProtection="1">
      <alignment horizontal="center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3" xfId="17" applyNumberFormat="1" applyFont="1" applyFill="1" applyBorder="1" applyAlignment="1" applyProtection="1">
      <alignment horizontal="center" vertical="center" wrapText="1"/>
    </xf>
    <xf numFmtId="0" fontId="6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2" xfId="33" applyNumberFormat="1" applyFont="1" applyFill="1" applyAlignment="1" applyProtection="1">
      <alignment horizontal="left"/>
    </xf>
    <xf numFmtId="0" fontId="7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showGridLines="0" tabSelected="1" zoomScaleNormal="100" workbookViewId="0">
      <pane ySplit="6" topLeftCell="A7" activePane="bottomLeft" state="frozen"/>
      <selection pane="bottomLeft" activeCell="H11" sqref="H11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8" width="14.6640625" style="1" customWidth="1"/>
    <col min="9" max="23" width="9.109375" style="1" hidden="1"/>
    <col min="24" max="24" width="14.44140625" style="1" customWidth="1"/>
    <col min="25" max="28" width="9.109375" style="1" hidden="1"/>
    <col min="29" max="29" width="15.5546875" style="1" customWidth="1"/>
    <col min="30" max="32" width="9.109375" style="1" hidden="1"/>
    <col min="33" max="33" width="9.109375" style="1" customWidth="1"/>
    <col min="34" max="16384" width="9.109375" style="1"/>
  </cols>
  <sheetData>
    <row r="1" spans="1:33" ht="48.75" customHeight="1" x14ac:dyDescent="0.3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4"/>
      <c r="AE1" s="4"/>
      <c r="AF1" s="4"/>
      <c r="AG1" s="2"/>
    </row>
    <row r="2" spans="1:33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4"/>
      <c r="AE2" s="4"/>
      <c r="AF2" s="4"/>
      <c r="AG2" s="2"/>
    </row>
    <row r="3" spans="1:33" ht="15" hidden="1" customHeight="1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5"/>
      <c r="AE3" s="5"/>
      <c r="AF3" s="5"/>
      <c r="AG3" s="2"/>
    </row>
    <row r="4" spans="1:33" ht="12.6" hidden="1" customHeight="1" x14ac:dyDescent="0.3">
      <c r="A4" s="38" t="s">
        <v>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2"/>
    </row>
    <row r="5" spans="1:33" ht="26.25" customHeight="1" x14ac:dyDescent="0.3">
      <c r="A5" s="64" t="s">
        <v>9</v>
      </c>
      <c r="B5" s="42" t="s">
        <v>8</v>
      </c>
      <c r="C5" s="44" t="s">
        <v>0</v>
      </c>
      <c r="D5" s="70" t="s">
        <v>0</v>
      </c>
      <c r="E5" s="72" t="s">
        <v>0</v>
      </c>
      <c r="F5" s="74" t="s">
        <v>1</v>
      </c>
      <c r="G5" s="46" t="s">
        <v>7</v>
      </c>
      <c r="H5" s="76" t="s">
        <v>2</v>
      </c>
      <c r="I5" s="78" t="s">
        <v>0</v>
      </c>
      <c r="J5" s="66" t="s">
        <v>0</v>
      </c>
      <c r="K5" s="52" t="s">
        <v>0</v>
      </c>
      <c r="L5" s="54" t="s">
        <v>0</v>
      </c>
      <c r="M5" s="56" t="s">
        <v>0</v>
      </c>
      <c r="N5" s="58" t="s">
        <v>0</v>
      </c>
      <c r="O5" s="60" t="s">
        <v>0</v>
      </c>
      <c r="P5" s="62" t="s">
        <v>0</v>
      </c>
      <c r="Q5" s="12" t="s">
        <v>0</v>
      </c>
      <c r="R5" s="40" t="s">
        <v>0</v>
      </c>
      <c r="S5" s="40" t="s">
        <v>0</v>
      </c>
      <c r="T5" s="40" t="s">
        <v>0</v>
      </c>
      <c r="U5" s="40" t="s">
        <v>0</v>
      </c>
      <c r="V5" s="40" t="s">
        <v>0</v>
      </c>
      <c r="W5" s="12" t="s">
        <v>0</v>
      </c>
      <c r="X5" s="40" t="s">
        <v>3</v>
      </c>
      <c r="Y5" s="40" t="s">
        <v>0</v>
      </c>
      <c r="Z5" s="40" t="s">
        <v>0</v>
      </c>
      <c r="AA5" s="12" t="s">
        <v>0</v>
      </c>
      <c r="AB5" s="40" t="s">
        <v>0</v>
      </c>
      <c r="AC5" s="40" t="s">
        <v>4</v>
      </c>
      <c r="AD5" s="36" t="s">
        <v>0</v>
      </c>
      <c r="AE5" s="36" t="s">
        <v>0</v>
      </c>
      <c r="AF5" s="36" t="s">
        <v>0</v>
      </c>
      <c r="AG5" s="2"/>
    </row>
    <row r="6" spans="1:33" ht="15.6" x14ac:dyDescent="0.3">
      <c r="A6" s="65"/>
      <c r="B6" s="43"/>
      <c r="C6" s="45"/>
      <c r="D6" s="71"/>
      <c r="E6" s="73"/>
      <c r="F6" s="75"/>
      <c r="G6" s="47"/>
      <c r="H6" s="77"/>
      <c r="I6" s="79"/>
      <c r="J6" s="67"/>
      <c r="K6" s="53"/>
      <c r="L6" s="55"/>
      <c r="M6" s="57"/>
      <c r="N6" s="59"/>
      <c r="O6" s="61"/>
      <c r="P6" s="63"/>
      <c r="Q6" s="12"/>
      <c r="R6" s="41"/>
      <c r="S6" s="41"/>
      <c r="T6" s="41"/>
      <c r="U6" s="41"/>
      <c r="V6" s="41"/>
      <c r="W6" s="12"/>
      <c r="X6" s="41"/>
      <c r="Y6" s="41"/>
      <c r="Z6" s="41"/>
      <c r="AA6" s="12"/>
      <c r="AB6" s="41"/>
      <c r="AC6" s="41"/>
      <c r="AD6" s="37"/>
      <c r="AE6" s="37"/>
      <c r="AF6" s="37"/>
      <c r="AG6" s="2"/>
    </row>
    <row r="7" spans="1:33" ht="31.2" x14ac:dyDescent="0.3">
      <c r="A7" s="13" t="s">
        <v>13</v>
      </c>
      <c r="B7" s="14" t="s">
        <v>10</v>
      </c>
      <c r="C7" s="15"/>
      <c r="D7" s="16"/>
      <c r="E7" s="17"/>
      <c r="F7" s="18"/>
      <c r="G7" s="19">
        <f>H7-F7</f>
        <v>9657772.0199999996</v>
      </c>
      <c r="H7" s="20">
        <v>9657772.0199999996</v>
      </c>
      <c r="I7" s="21"/>
      <c r="J7" s="22"/>
      <c r="K7" s="23"/>
      <c r="L7" s="24"/>
      <c r="M7" s="25"/>
      <c r="N7" s="26"/>
      <c r="O7" s="27"/>
      <c r="P7" s="28"/>
      <c r="Q7" s="12"/>
      <c r="R7" s="29"/>
      <c r="S7" s="29"/>
      <c r="T7" s="29"/>
      <c r="U7" s="29"/>
      <c r="V7" s="29"/>
      <c r="W7" s="12"/>
      <c r="X7" s="29">
        <v>9657772.0199999996</v>
      </c>
      <c r="Y7" s="29"/>
      <c r="Z7" s="29"/>
      <c r="AA7" s="12"/>
      <c r="AB7" s="29"/>
      <c r="AC7" s="30">
        <f>X7/H7*100%</f>
        <v>1</v>
      </c>
      <c r="AD7" s="11"/>
      <c r="AE7" s="11"/>
      <c r="AF7" s="11"/>
      <c r="AG7" s="2"/>
    </row>
    <row r="8" spans="1:33" ht="60" customHeight="1" x14ac:dyDescent="0.3">
      <c r="A8" s="31" t="s">
        <v>15</v>
      </c>
      <c r="B8" s="14" t="s">
        <v>14</v>
      </c>
      <c r="C8" s="32"/>
      <c r="D8" s="32"/>
      <c r="E8" s="32"/>
      <c r="F8" s="33">
        <v>61336200</v>
      </c>
      <c r="G8" s="33">
        <f>H8-F8</f>
        <v>37380497.920000002</v>
      </c>
      <c r="H8" s="33">
        <v>98716697.920000002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38390929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95359276.680000007</v>
      </c>
      <c r="Y8" s="33">
        <v>0</v>
      </c>
      <c r="Z8" s="33">
        <v>0</v>
      </c>
      <c r="AA8" s="33">
        <v>17847215.829999998</v>
      </c>
      <c r="AB8" s="33">
        <v>-17847215.829999998</v>
      </c>
      <c r="AC8" s="30">
        <f>X8/H8*100%</f>
        <v>0.96598932793800651</v>
      </c>
      <c r="AD8" s="6">
        <v>38586037</v>
      </c>
      <c r="AE8" s="7">
        <v>0</v>
      </c>
      <c r="AF8" s="6">
        <v>0</v>
      </c>
      <c r="AG8" s="2"/>
    </row>
    <row r="9" spans="1:33" ht="30" customHeight="1" outlineLevel="1" x14ac:dyDescent="0.3">
      <c r="A9" s="31" t="s">
        <v>11</v>
      </c>
      <c r="B9" s="14" t="s">
        <v>12</v>
      </c>
      <c r="C9" s="32"/>
      <c r="D9" s="32"/>
      <c r="E9" s="32"/>
      <c r="F9" s="33">
        <v>1000000</v>
      </c>
      <c r="G9" s="33">
        <f t="shared" ref="G9" si="0">H9-F9</f>
        <v>-900000</v>
      </c>
      <c r="H9" s="33">
        <v>100000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112773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96225.88</v>
      </c>
      <c r="Y9" s="33">
        <v>0</v>
      </c>
      <c r="Z9" s="33">
        <v>0</v>
      </c>
      <c r="AA9" s="33">
        <v>112773</v>
      </c>
      <c r="AB9" s="33">
        <v>-112773</v>
      </c>
      <c r="AC9" s="30">
        <f t="shared" ref="AC9:AC10" si="1">X9/H9*100%</f>
        <v>0.96225880000000008</v>
      </c>
      <c r="AD9" s="6">
        <v>112773</v>
      </c>
      <c r="AE9" s="7">
        <v>0</v>
      </c>
      <c r="AF9" s="6">
        <v>0</v>
      </c>
      <c r="AG9" s="2"/>
    </row>
    <row r="10" spans="1:33" ht="20.100000000000001" customHeight="1" x14ac:dyDescent="0.3">
      <c r="A10" s="50" t="s">
        <v>5</v>
      </c>
      <c r="B10" s="51"/>
      <c r="C10" s="51"/>
      <c r="D10" s="51"/>
      <c r="E10" s="51"/>
      <c r="F10" s="34">
        <f>SUM(F7:F9)</f>
        <v>62336200</v>
      </c>
      <c r="G10" s="34">
        <f>SUM(G7:G9)</f>
        <v>46138269.939999998</v>
      </c>
      <c r="H10" s="34">
        <f>SUM(H7:H9)</f>
        <v>108474469.94</v>
      </c>
      <c r="I10" s="34">
        <f t="shared" ref="I10:W10" si="2">SUM(I8:I9)</f>
        <v>0</v>
      </c>
      <c r="J10" s="34">
        <f t="shared" si="2"/>
        <v>0</v>
      </c>
      <c r="K10" s="34">
        <f t="shared" si="2"/>
        <v>0</v>
      </c>
      <c r="L10" s="34">
        <f t="shared" si="2"/>
        <v>0</v>
      </c>
      <c r="M10" s="34">
        <f t="shared" si="2"/>
        <v>0</v>
      </c>
      <c r="N10" s="34">
        <f t="shared" si="2"/>
        <v>0</v>
      </c>
      <c r="O10" s="34">
        <f t="shared" si="2"/>
        <v>38503702</v>
      </c>
      <c r="P10" s="34">
        <f t="shared" si="2"/>
        <v>0</v>
      </c>
      <c r="Q10" s="34">
        <f t="shared" si="2"/>
        <v>0</v>
      </c>
      <c r="R10" s="34">
        <f t="shared" si="2"/>
        <v>0</v>
      </c>
      <c r="S10" s="34">
        <f t="shared" si="2"/>
        <v>0</v>
      </c>
      <c r="T10" s="34">
        <f t="shared" si="2"/>
        <v>0</v>
      </c>
      <c r="U10" s="34">
        <f t="shared" si="2"/>
        <v>0</v>
      </c>
      <c r="V10" s="34">
        <f t="shared" si="2"/>
        <v>0</v>
      </c>
      <c r="W10" s="34">
        <f t="shared" si="2"/>
        <v>0</v>
      </c>
      <c r="X10" s="34">
        <f>SUM(X7:X9)</f>
        <v>105113274.58</v>
      </c>
      <c r="Y10" s="34">
        <f>SUM(Y8:Y9)</f>
        <v>0</v>
      </c>
      <c r="Z10" s="34">
        <f>SUM(Z8:Z9)</f>
        <v>0</v>
      </c>
      <c r="AA10" s="34">
        <f>SUM(AA8:AA9)</f>
        <v>17959988.829999998</v>
      </c>
      <c r="AB10" s="34">
        <f>SUM(AB8:AB9)</f>
        <v>-17959988.829999998</v>
      </c>
      <c r="AC10" s="35">
        <f t="shared" si="1"/>
        <v>0.96901394990121492</v>
      </c>
      <c r="AD10" s="8">
        <v>596387500.61000001</v>
      </c>
      <c r="AE10" s="9">
        <v>0</v>
      </c>
      <c r="AF10" s="8">
        <v>0</v>
      </c>
      <c r="AG10" s="2"/>
    </row>
    <row r="11" spans="1:33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0</v>
      </c>
      <c r="R11" s="2"/>
      <c r="S11" s="2"/>
      <c r="T11" s="2"/>
      <c r="U11" s="2"/>
      <c r="V11" s="2"/>
      <c r="W11" s="2" t="s">
        <v>0</v>
      </c>
      <c r="X11" s="2"/>
      <c r="Y11" s="2"/>
      <c r="Z11" s="2"/>
      <c r="AA11" s="2" t="s">
        <v>0</v>
      </c>
      <c r="AB11" s="2"/>
      <c r="AC11" s="2"/>
      <c r="AD11" s="2"/>
      <c r="AE11" s="2"/>
      <c r="AF11" s="2"/>
      <c r="AG11" s="2"/>
    </row>
    <row r="12" spans="1:33" x14ac:dyDescent="0.3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3"/>
      <c r="Y12" s="3"/>
      <c r="Z12" s="3"/>
      <c r="AA12" s="3"/>
      <c r="AB12" s="3"/>
      <c r="AC12" s="3"/>
      <c r="AD12" s="3"/>
      <c r="AE12" s="3"/>
      <c r="AF12" s="3"/>
      <c r="AG12" s="2"/>
    </row>
  </sheetData>
  <mergeCells count="34">
    <mergeCell ref="A3:AC3"/>
    <mergeCell ref="A1:AC1"/>
    <mergeCell ref="D5:D6"/>
    <mergeCell ref="E5:E6"/>
    <mergeCell ref="F5:F6"/>
    <mergeCell ref="H5:H6"/>
    <mergeCell ref="I5:I6"/>
    <mergeCell ref="A12:W12"/>
    <mergeCell ref="A10:E10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2019-04-25T09:00:45Z</cp:lastPrinted>
  <dcterms:created xsi:type="dcterms:W3CDTF">2018-07-17T07:36:19Z</dcterms:created>
  <dcterms:modified xsi:type="dcterms:W3CDTF">2019-04-25T09:01:05Z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